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1075" windowHeight="11310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P68" i="1" l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<sst xmlns="http://schemas.openxmlformats.org/spreadsheetml/2006/main" count="224" uniqueCount="191">
  <si>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</si>
  <si>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</si>
  <si>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</si>
  <si>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</si>
  <si>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</si>
  <si>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</si>
  <si>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</si>
  <si>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</si>
  <si>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</si>
  <si>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</si>
  <si>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</si>
  <si>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</si>
  <si>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</si>
  <si>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</si>
  <si>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</si>
  <si>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</si>
  <si>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</si>
  <si>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</si>
  <si>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</si>
  <si>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</si>
  <si>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</si>
  <si>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</si>
  <si>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</si>
  <si>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0117680</t>
  </si>
  <si>
    <t>0490</t>
  </si>
  <si>
    <t>7680</t>
  </si>
  <si>
    <t>Членські внески до асоціацій органів місцевого самоврядування</t>
  </si>
  <si>
    <t>0200000</t>
  </si>
  <si>
    <t>0210000</t>
  </si>
  <si>
    <t>0212010</t>
  </si>
  <si>
    <t>0731</t>
  </si>
  <si>
    <t>2010</t>
  </si>
  <si>
    <t>Багатопрофільна стаціонарна медична допомога населенню</t>
  </si>
  <si>
    <t>0212080</t>
  </si>
  <si>
    <t>0721</t>
  </si>
  <si>
    <t>2080</t>
  </si>
  <si>
    <t>Амбулаторно-поліклінічна допомога населенню, крім первинної медичної допомоги</t>
  </si>
  <si>
    <t>0212112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</si>
  <si>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</si>
  <si>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</si>
  <si>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</si>
  <si>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0212113</t>
  </si>
  <si>
    <t>2113</t>
  </si>
  <si>
    <t>Первинна медична допомога населенню, що надається амбулаторно-поліклінічними закладами (відділеннями)</t>
  </si>
  <si>
    <t>0212144</t>
  </si>
  <si>
    <t>0763</t>
  </si>
  <si>
    <t>2144</t>
  </si>
  <si>
    <t>Централізовані заходи з лікування хворих на цукровий та нецукровий діабет</t>
  </si>
  <si>
    <t>0212151</t>
  </si>
  <si>
    <t>2151</t>
  </si>
  <si>
    <t>Забезпечення діяльності інших закладів у сфері охорони здоров`я</t>
  </si>
  <si>
    <t>0213121</t>
  </si>
  <si>
    <t>1040</t>
  </si>
  <si>
    <t>3121</t>
  </si>
  <si>
    <t>Утримання та забезпечення діяльності центрів соціальних служб для сім`ї, дітей та молоді</t>
  </si>
  <si>
    <t>0218410</t>
  </si>
  <si>
    <t>0830</t>
  </si>
  <si>
    <t>8410</t>
  </si>
  <si>
    <t>Фінансова підтримка засобів масової інформації</t>
  </si>
  <si>
    <t>0600000</t>
  </si>
  <si>
    <t>0610000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</si>
  <si>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</si>
  <si>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</si>
  <si>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</si>
  <si>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</si>
  <si>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</si>
  <si>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</si>
  <si>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</si>
  <si>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</si>
  <si>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</si>
  <si>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</si>
  <si>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1090</t>
  </si>
  <si>
    <t>Надання позашкільної освіти закладами позашкільної освіти, заходи із позашкільної роботи з дітьми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</si>
  <si>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</si>
  <si>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</si>
  <si>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</si>
  <si>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</si>
  <si>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</si>
  <si>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</si>
  <si>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</si>
  <si>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</si>
  <si>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</si>
  <si>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</si>
  <si>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</si>
  <si>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</si>
  <si>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</si>
  <si>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</si>
  <si>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</si>
  <si>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</si>
  <si>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</si>
  <si>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</si>
  <si>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</si>
  <si>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</si>
  <si>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0615032</t>
  </si>
  <si>
    <t>5032</t>
  </si>
  <si>
    <t>Фінансова підтримка дитячо-юнацьких спортивних шкіл фізкультурно-спортивних товариств</t>
  </si>
  <si>
    <t>0617321</t>
  </si>
  <si>
    <t>0443</t>
  </si>
  <si>
    <t>7321</t>
  </si>
  <si>
    <t>Будівництво освітніх установ та закладів</t>
  </si>
  <si>
    <t>0800000</t>
  </si>
  <si>
    <t>0810000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</si>
  <si>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</si>
  <si>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</si>
  <si>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</si>
  <si>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</si>
  <si>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</si>
  <si>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</si>
  <si>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</si>
  <si>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</si>
  <si>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</si>
  <si>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</si>
  <si>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</si>
  <si>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</si>
  <si>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</si>
  <si>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</si>
  <si>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</si>
  <si>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</si>
  <si>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</si>
  <si>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</si>
  <si>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</si>
  <si>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</si>
  <si>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</si>
  <si>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</si>
  <si>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</si>
  <si>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</si>
  <si>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1000000</t>
  </si>
  <si>
    <t>1010000</t>
  </si>
  <si>
    <t>1011100</t>
  </si>
  <si>
    <t>1100</t>
  </si>
  <si>
    <t>Надання спеціальної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</si>
  <si>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</si>
  <si>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</si>
  <si>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</si>
  <si>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</si>
  <si>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</si>
  <si>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</si>
  <si>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</si>
  <si>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</si>
  <si>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</si>
  <si>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</si>
  <si>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</si>
  <si>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</si>
  <si>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</si>
  <si>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</si>
  <si>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</si>
  <si>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</si>
  <si>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</si>
  <si>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</si>
  <si>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1015011</t>
  </si>
  <si>
    <t>5011</t>
  </si>
  <si>
    <t>Проведення навчально-тренувальних зборів і змагань з олімпійських видів спорту</t>
  </si>
  <si>
    <t>1015012</t>
  </si>
  <si>
    <t>5012</t>
  </si>
  <si>
    <t>Проведення навчально-тренувальних зборів і змагань з неолімпійських видів спорту</t>
  </si>
  <si>
    <t>1015061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</si>
  <si>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</si>
  <si>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</si>
  <si>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1017324</t>
  </si>
  <si>
    <t>7324</t>
  </si>
  <si>
    <t>Будівництво установ та закладів культури</t>
  </si>
  <si>
    <t>3700000</t>
  </si>
  <si>
    <t>3710000</t>
  </si>
  <si>
    <t>3718700</t>
  </si>
  <si>
    <t>0133</t>
  </si>
  <si>
    <t>8700</t>
  </si>
  <si>
    <t>Резервний фонд</t>
  </si>
  <si>
    <t>3719150</t>
  </si>
  <si>
    <t>0180</t>
  </si>
  <si>
    <t>9150</t>
  </si>
  <si>
    <t>Інші дотації з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</si>
  <si>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</si>
  <si>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</si>
  <si>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</si>
  <si>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</si>
  <si>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</si>
  <si>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Керуючий справами районної ради</t>
  </si>
  <si>
    <t>С.Сагаль</t>
  </si>
  <si>
    <t>4625800000</t>
  </si>
  <si>
    <t>(код бюджету)</t>
  </si>
  <si>
    <t>до рішення районної  ради</t>
  </si>
  <si>
    <t>видатків районного бюджету на 2020 рік</t>
  </si>
  <si>
    <t>Яворівська районна рада</t>
  </si>
  <si>
    <t>Яворівська районна державна адміністрація</t>
  </si>
  <si>
    <t>Відділ освіти  Яворівської райдержадміністрації</t>
  </si>
  <si>
    <t>Управління соціального захисту населення Яворівської райдержадміністрації</t>
  </si>
  <si>
    <t>Фінансове управління Яворівської райдержадміністрації ( в частині надання міжбюджетних трансфертів місцевим радам та резервного фонду)</t>
  </si>
  <si>
    <t>від 11.02.2020 №575</t>
  </si>
  <si>
    <t>Про внесення змін до районного бюджету</t>
  </si>
  <si>
    <t>Яворівського району на 2020 рік</t>
  </si>
  <si>
    <t>Відділ культури, туризму, молоді та спорту  Яворівської  райдержадміністрації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</si>
</sst>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tabSelected="1" topLeftCell="A19" workbookViewId="0">
      <selection activeCell="D29" sqref="D29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0</v>
      </c>
    </row>
    <row r="2" spans="1:16" x14ac:dyDescent="0.2">
      <c r="M2" t="s">
        <v>180</v>
      </c>
    </row>
    <row r="3" spans="1:16" x14ac:dyDescent="0.2">
      <c r="M3" t="s">
        <v>187</v>
      </c>
    </row>
    <row r="4" spans="1:16" x14ac:dyDescent="0.2">
      <c r="M4" t="s">
        <v>188</v>
      </c>
    </row>
    <row r="5" spans="1:16" x14ac:dyDescent="0.2">
      <c r="M5" t="s">
        <v>189</v>
      </c>
    </row>
    <row r="6" spans="1:16" x14ac:dyDescent="0.2">
      <c r="A6" s="25" t="s">
        <v>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">
      <c r="A7" s="25" t="s">
        <v>181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1:16" x14ac:dyDescent="0.2">
      <c r="A8" s="22" t="s">
        <v>178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21" t="s">
        <v>179</v>
      </c>
      <c r="P9" s="1" t="s">
        <v>2</v>
      </c>
    </row>
    <row r="10" spans="1:16" x14ac:dyDescent="0.2">
      <c r="A10" s="27" t="s">
        <v>3</v>
      </c>
      <c r="B10" s="27" t="s">
        <v>4</v>
      </c>
      <c r="C10" s="27" t="s">
        <v>5</v>
      </c>
      <c r="D10" s="24" t="s">
        <v>6</v>
      </c>
      <c r="E10" s="24" t="s">
        <v>7</v>
      </c>
      <c r="F10" s="24"/>
      <c r="G10" s="24"/>
      <c r="H10" s="24"/>
      <c r="I10" s="24"/>
      <c r="J10" s="24" t="s">
        <v>14</v>
      </c>
      <c r="K10" s="24"/>
      <c r="L10" s="24"/>
      <c r="M10" s="24"/>
      <c r="N10" s="24"/>
      <c r="O10" s="24"/>
      <c r="P10" s="23" t="s">
        <v>16</v>
      </c>
    </row>
    <row r="11" spans="1:16" x14ac:dyDescent="0.2">
      <c r="A11" s="24"/>
      <c r="B11" s="24"/>
      <c r="C11" s="24"/>
      <c r="D11" s="24"/>
      <c r="E11" s="23" t="s">
        <v>8</v>
      </c>
      <c r="F11" s="24" t="s">
        <v>9</v>
      </c>
      <c r="G11" s="24" t="s">
        <v>10</v>
      </c>
      <c r="H11" s="24"/>
      <c r="I11" s="24" t="s">
        <v>13</v>
      </c>
      <c r="J11" s="23" t="s">
        <v>8</v>
      </c>
      <c r="K11" s="24" t="s">
        <v>15</v>
      </c>
      <c r="L11" s="24" t="s">
        <v>9</v>
      </c>
      <c r="M11" s="24" t="s">
        <v>10</v>
      </c>
      <c r="N11" s="24"/>
      <c r="O11" s="24" t="s">
        <v>13</v>
      </c>
      <c r="P11" s="24"/>
    </row>
    <row r="12" spans="1:16" x14ac:dyDescent="0.2">
      <c r="A12" s="24"/>
      <c r="B12" s="24"/>
      <c r="C12" s="24"/>
      <c r="D12" s="24"/>
      <c r="E12" s="24"/>
      <c r="F12" s="24"/>
      <c r="G12" s="24" t="s">
        <v>11</v>
      </c>
      <c r="H12" s="24" t="s">
        <v>12</v>
      </c>
      <c r="I12" s="24"/>
      <c r="J12" s="24"/>
      <c r="K12" s="24"/>
      <c r="L12" s="24"/>
      <c r="M12" s="24" t="s">
        <v>11</v>
      </c>
      <c r="N12" s="24" t="s">
        <v>12</v>
      </c>
      <c r="O12" s="24"/>
      <c r="P12" s="24"/>
    </row>
    <row r="13" spans="1:16" ht="44.25" customHeight="1" x14ac:dyDescent="0.2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x14ac:dyDescent="0.2">
      <c r="A14" s="4">
        <v>1</v>
      </c>
      <c r="B14" s="4">
        <v>2</v>
      </c>
      <c r="C14" s="4">
        <v>3</v>
      </c>
      <c r="D14" s="4">
        <v>4</v>
      </c>
      <c r="E14" s="5">
        <v>5</v>
      </c>
      <c r="F14" s="4">
        <v>6</v>
      </c>
      <c r="G14" s="4">
        <v>7</v>
      </c>
      <c r="H14" s="4">
        <v>8</v>
      </c>
      <c r="I14" s="4">
        <v>9</v>
      </c>
      <c r="J14" s="5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5">
        <v>16</v>
      </c>
    </row>
    <row r="15" spans="1:16" x14ac:dyDescent="0.2">
      <c r="A15" s="6" t="s">
        <v>17</v>
      </c>
      <c r="B15" s="7"/>
      <c r="C15" s="8"/>
      <c r="D15" s="9" t="s">
        <v>182</v>
      </c>
      <c r="E15" s="10">
        <v>6566200</v>
      </c>
      <c r="F15" s="11">
        <v>6566200</v>
      </c>
      <c r="G15" s="11">
        <v>4671800</v>
      </c>
      <c r="H15" s="11">
        <v>147250</v>
      </c>
      <c r="I15" s="11">
        <v>0</v>
      </c>
      <c r="J15" s="10">
        <v>110000</v>
      </c>
      <c r="K15" s="11">
        <v>0</v>
      </c>
      <c r="L15" s="11">
        <v>110000</v>
      </c>
      <c r="M15" s="11">
        <v>0</v>
      </c>
      <c r="N15" s="11">
        <v>40000</v>
      </c>
      <c r="O15" s="11">
        <v>0</v>
      </c>
      <c r="P15" s="10">
        <f t="shared" ref="P15:P46" si="0">E15+J15</f>
        <v>6676200</v>
      </c>
    </row>
    <row r="16" spans="1:16" x14ac:dyDescent="0.2">
      <c r="A16" s="6" t="s">
        <v>18</v>
      </c>
      <c r="B16" s="7"/>
      <c r="C16" s="8"/>
      <c r="D16" s="9" t="s">
        <v>182</v>
      </c>
      <c r="E16" s="10">
        <v>6566200</v>
      </c>
      <c r="F16" s="11">
        <v>6566200</v>
      </c>
      <c r="G16" s="11">
        <v>4671800</v>
      </c>
      <c r="H16" s="11">
        <v>147250</v>
      </c>
      <c r="I16" s="11">
        <v>0</v>
      </c>
      <c r="J16" s="10">
        <v>110000</v>
      </c>
      <c r="K16" s="11">
        <v>0</v>
      </c>
      <c r="L16" s="11">
        <v>110000</v>
      </c>
      <c r="M16" s="11">
        <v>0</v>
      </c>
      <c r="N16" s="11">
        <v>40000</v>
      </c>
      <c r="O16" s="11">
        <v>0</v>
      </c>
      <c r="P16" s="10">
        <f t="shared" si="0"/>
        <v>6676200</v>
      </c>
    </row>
    <row r="17" spans="1:16" ht="63.75" x14ac:dyDescent="0.2">
      <c r="A17" s="12" t="s">
        <v>19</v>
      </c>
      <c r="B17" s="12" t="s">
        <v>21</v>
      </c>
      <c r="C17" s="13" t="s">
        <v>20</v>
      </c>
      <c r="D17" s="14" t="s">
        <v>22</v>
      </c>
      <c r="E17" s="15">
        <v>6526350</v>
      </c>
      <c r="F17" s="16">
        <v>6526350</v>
      </c>
      <c r="G17" s="16">
        <v>4671800</v>
      </c>
      <c r="H17" s="16">
        <v>147250</v>
      </c>
      <c r="I17" s="16">
        <v>0</v>
      </c>
      <c r="J17" s="15">
        <v>110000</v>
      </c>
      <c r="K17" s="16">
        <v>0</v>
      </c>
      <c r="L17" s="16">
        <v>110000</v>
      </c>
      <c r="M17" s="16">
        <v>0</v>
      </c>
      <c r="N17" s="16">
        <v>40000</v>
      </c>
      <c r="O17" s="16">
        <v>0</v>
      </c>
      <c r="P17" s="15">
        <f t="shared" si="0"/>
        <v>6636350</v>
      </c>
    </row>
    <row r="18" spans="1:16" ht="25.5" x14ac:dyDescent="0.2">
      <c r="A18" s="12" t="s">
        <v>23</v>
      </c>
      <c r="B18" s="12" t="s">
        <v>25</v>
      </c>
      <c r="C18" s="13" t="s">
        <v>24</v>
      </c>
      <c r="D18" s="14" t="s">
        <v>26</v>
      </c>
      <c r="E18" s="15">
        <v>39850</v>
      </c>
      <c r="F18" s="16">
        <v>39850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39850</v>
      </c>
    </row>
    <row r="19" spans="1:16" x14ac:dyDescent="0.2">
      <c r="A19" s="6" t="s">
        <v>27</v>
      </c>
      <c r="B19" s="7"/>
      <c r="C19" s="8"/>
      <c r="D19" s="9" t="s">
        <v>183</v>
      </c>
      <c r="E19" s="10">
        <v>51508200</v>
      </c>
      <c r="F19" s="11">
        <v>51508200</v>
      </c>
      <c r="G19" s="11">
        <v>1391000</v>
      </c>
      <c r="H19" s="11">
        <v>32000</v>
      </c>
      <c r="I19" s="11">
        <v>0</v>
      </c>
      <c r="J19" s="10">
        <v>22855000</v>
      </c>
      <c r="K19" s="11">
        <v>22855000</v>
      </c>
      <c r="L19" s="11">
        <v>0</v>
      </c>
      <c r="M19" s="11">
        <v>0</v>
      </c>
      <c r="N19" s="11">
        <v>0</v>
      </c>
      <c r="O19" s="11">
        <v>22855000</v>
      </c>
      <c r="P19" s="10">
        <f t="shared" si="0"/>
        <v>74363200</v>
      </c>
    </row>
    <row r="20" spans="1:16" x14ac:dyDescent="0.2">
      <c r="A20" s="6" t="s">
        <v>28</v>
      </c>
      <c r="B20" s="7"/>
      <c r="C20" s="8"/>
      <c r="D20" s="9" t="s">
        <v>183</v>
      </c>
      <c r="E20" s="10">
        <v>51508200</v>
      </c>
      <c r="F20" s="11">
        <v>51508200</v>
      </c>
      <c r="G20" s="11">
        <v>1391000</v>
      </c>
      <c r="H20" s="11">
        <v>32000</v>
      </c>
      <c r="I20" s="11">
        <v>0</v>
      </c>
      <c r="J20" s="10">
        <v>22855000</v>
      </c>
      <c r="K20" s="11">
        <v>22855000</v>
      </c>
      <c r="L20" s="11">
        <v>0</v>
      </c>
      <c r="M20" s="11">
        <v>0</v>
      </c>
      <c r="N20" s="11">
        <v>0</v>
      </c>
      <c r="O20" s="11">
        <v>22855000</v>
      </c>
      <c r="P20" s="10">
        <f t="shared" si="0"/>
        <v>74363200</v>
      </c>
    </row>
    <row r="21" spans="1:16" ht="25.5" x14ac:dyDescent="0.2">
      <c r="A21" s="12" t="s">
        <v>29</v>
      </c>
      <c r="B21" s="12" t="s">
        <v>31</v>
      </c>
      <c r="C21" s="13" t="s">
        <v>30</v>
      </c>
      <c r="D21" s="14" t="s">
        <v>32</v>
      </c>
      <c r="E21" s="15">
        <v>29440000</v>
      </c>
      <c r="F21" s="16">
        <v>29440000</v>
      </c>
      <c r="G21" s="16">
        <v>0</v>
      </c>
      <c r="H21" s="16">
        <v>0</v>
      </c>
      <c r="I21" s="16">
        <v>0</v>
      </c>
      <c r="J21" s="15">
        <v>7100000</v>
      </c>
      <c r="K21" s="16">
        <v>7100000</v>
      </c>
      <c r="L21" s="16">
        <v>0</v>
      </c>
      <c r="M21" s="16">
        <v>0</v>
      </c>
      <c r="N21" s="16">
        <v>0</v>
      </c>
      <c r="O21" s="16">
        <v>7100000</v>
      </c>
      <c r="P21" s="15">
        <f t="shared" si="0"/>
        <v>36540000</v>
      </c>
    </row>
    <row r="22" spans="1:16" ht="25.5" x14ac:dyDescent="0.2">
      <c r="A22" s="12" t="s">
        <v>33</v>
      </c>
      <c r="B22" s="12" t="s">
        <v>35</v>
      </c>
      <c r="C22" s="13" t="s">
        <v>34</v>
      </c>
      <c r="D22" s="14" t="s">
        <v>36</v>
      </c>
      <c r="E22" s="15">
        <v>16446000</v>
      </c>
      <c r="F22" s="16">
        <v>16446000</v>
      </c>
      <c r="G22" s="16">
        <v>0</v>
      </c>
      <c r="H22" s="16">
        <v>0</v>
      </c>
      <c r="I22" s="16">
        <v>0</v>
      </c>
      <c r="J22" s="15">
        <v>15755000</v>
      </c>
      <c r="K22" s="16">
        <v>15755000</v>
      </c>
      <c r="L22" s="16">
        <v>0</v>
      </c>
      <c r="M22" s="16">
        <v>0</v>
      </c>
      <c r="N22" s="16">
        <v>0</v>
      </c>
      <c r="O22" s="16">
        <v>15755000</v>
      </c>
      <c r="P22" s="15">
        <f t="shared" si="0"/>
        <v>32201000</v>
      </c>
    </row>
    <row r="23" spans="1:16" ht="38.25" x14ac:dyDescent="0.2">
      <c r="A23" s="12" t="s">
        <v>37</v>
      </c>
      <c r="B23" s="12" t="s">
        <v>39</v>
      </c>
      <c r="C23" s="13" t="s">
        <v>38</v>
      </c>
      <c r="D23" s="14" t="s">
        <v>40</v>
      </c>
      <c r="E23" s="15">
        <v>700000</v>
      </c>
      <c r="F23" s="16">
        <v>700000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700000</v>
      </c>
    </row>
    <row r="24" spans="1:16" ht="38.25" x14ac:dyDescent="0.2">
      <c r="A24" s="12" t="s">
        <v>41</v>
      </c>
      <c r="B24" s="12" t="s">
        <v>42</v>
      </c>
      <c r="C24" s="13" t="s">
        <v>34</v>
      </c>
      <c r="D24" s="14" t="s">
        <v>43</v>
      </c>
      <c r="E24" s="15">
        <v>1100000</v>
      </c>
      <c r="F24" s="16">
        <v>1100000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1100000</v>
      </c>
    </row>
    <row r="25" spans="1:16" ht="25.5" x14ac:dyDescent="0.2">
      <c r="A25" s="12" t="s">
        <v>44</v>
      </c>
      <c r="B25" s="12" t="s">
        <v>46</v>
      </c>
      <c r="C25" s="13" t="s">
        <v>45</v>
      </c>
      <c r="D25" s="14" t="s">
        <v>47</v>
      </c>
      <c r="E25" s="15">
        <v>551000</v>
      </c>
      <c r="F25" s="16">
        <v>551000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551000</v>
      </c>
    </row>
    <row r="26" spans="1:16" ht="25.5" x14ac:dyDescent="0.2">
      <c r="A26" s="12" t="s">
        <v>48</v>
      </c>
      <c r="B26" s="12" t="s">
        <v>49</v>
      </c>
      <c r="C26" s="13" t="s">
        <v>45</v>
      </c>
      <c r="D26" s="14" t="s">
        <v>50</v>
      </c>
      <c r="E26" s="15">
        <v>1072000</v>
      </c>
      <c r="F26" s="16">
        <v>1072000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1072000</v>
      </c>
    </row>
    <row r="27" spans="1:16" ht="25.5" x14ac:dyDescent="0.2">
      <c r="A27" s="12" t="s">
        <v>51</v>
      </c>
      <c r="B27" s="12" t="s">
        <v>53</v>
      </c>
      <c r="C27" s="13" t="s">
        <v>52</v>
      </c>
      <c r="D27" s="14" t="s">
        <v>54</v>
      </c>
      <c r="E27" s="15">
        <v>1829200</v>
      </c>
      <c r="F27" s="16">
        <v>1829200</v>
      </c>
      <c r="G27" s="16">
        <v>1391000</v>
      </c>
      <c r="H27" s="16">
        <v>32000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1829200</v>
      </c>
    </row>
    <row r="28" spans="1:16" ht="25.5" x14ac:dyDescent="0.2">
      <c r="A28" s="12" t="s">
        <v>55</v>
      </c>
      <c r="B28" s="12" t="s">
        <v>57</v>
      </c>
      <c r="C28" s="13" t="s">
        <v>56</v>
      </c>
      <c r="D28" s="14" t="s">
        <v>58</v>
      </c>
      <c r="E28" s="15">
        <v>370000</v>
      </c>
      <c r="F28" s="16">
        <v>370000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370000</v>
      </c>
    </row>
    <row r="29" spans="1:16" ht="30.75" customHeight="1" x14ac:dyDescent="0.2">
      <c r="A29" s="6" t="s">
        <v>59</v>
      </c>
      <c r="B29" s="7"/>
      <c r="C29" s="8"/>
      <c r="D29" s="9" t="s">
        <v>184</v>
      </c>
      <c r="E29" s="10">
        <v>543700400</v>
      </c>
      <c r="F29" s="11">
        <v>543700400</v>
      </c>
      <c r="G29" s="11">
        <v>367709200</v>
      </c>
      <c r="H29" s="11">
        <v>47124300</v>
      </c>
      <c r="I29" s="11">
        <v>0</v>
      </c>
      <c r="J29" s="10">
        <v>32526808</v>
      </c>
      <c r="K29" s="11">
        <v>25445208</v>
      </c>
      <c r="L29" s="11">
        <v>6961600</v>
      </c>
      <c r="M29" s="11">
        <v>1378600</v>
      </c>
      <c r="N29" s="11">
        <v>147500</v>
      </c>
      <c r="O29" s="11">
        <v>25565208</v>
      </c>
      <c r="P29" s="10">
        <f t="shared" si="0"/>
        <v>576227208</v>
      </c>
    </row>
    <row r="30" spans="1:16" ht="31.5" customHeight="1" x14ac:dyDescent="0.2">
      <c r="A30" s="6" t="s">
        <v>60</v>
      </c>
      <c r="B30" s="7"/>
      <c r="C30" s="8"/>
      <c r="D30" s="9" t="s">
        <v>184</v>
      </c>
      <c r="E30" s="10">
        <v>543700400</v>
      </c>
      <c r="F30" s="11">
        <v>543700400</v>
      </c>
      <c r="G30" s="11">
        <v>367709200</v>
      </c>
      <c r="H30" s="11">
        <v>47124300</v>
      </c>
      <c r="I30" s="11">
        <v>0</v>
      </c>
      <c r="J30" s="10">
        <v>32526808</v>
      </c>
      <c r="K30" s="11">
        <v>25445208</v>
      </c>
      <c r="L30" s="11">
        <v>6961600</v>
      </c>
      <c r="M30" s="11">
        <v>1378600</v>
      </c>
      <c r="N30" s="11">
        <v>147500</v>
      </c>
      <c r="O30" s="11">
        <v>25565208</v>
      </c>
      <c r="P30" s="10">
        <f t="shared" si="0"/>
        <v>576227208</v>
      </c>
    </row>
    <row r="31" spans="1:16" x14ac:dyDescent="0.2">
      <c r="A31" s="12" t="s">
        <v>61</v>
      </c>
      <c r="B31" s="12" t="s">
        <v>63</v>
      </c>
      <c r="C31" s="13" t="s">
        <v>62</v>
      </c>
      <c r="D31" s="14" t="s">
        <v>64</v>
      </c>
      <c r="E31" s="15">
        <v>90585900</v>
      </c>
      <c r="F31" s="16">
        <v>90585900</v>
      </c>
      <c r="G31" s="16">
        <v>51500000</v>
      </c>
      <c r="H31" s="16">
        <v>11548000</v>
      </c>
      <c r="I31" s="16">
        <v>0</v>
      </c>
      <c r="J31" s="15">
        <v>5000000</v>
      </c>
      <c r="K31" s="16">
        <v>1500000</v>
      </c>
      <c r="L31" s="16">
        <v>3500000</v>
      </c>
      <c r="M31" s="16">
        <v>0</v>
      </c>
      <c r="N31" s="16">
        <v>0</v>
      </c>
      <c r="O31" s="16">
        <v>1500000</v>
      </c>
      <c r="P31" s="15">
        <f t="shared" si="0"/>
        <v>95585900</v>
      </c>
    </row>
    <row r="32" spans="1:16" ht="51" x14ac:dyDescent="0.2">
      <c r="A32" s="12" t="s">
        <v>65</v>
      </c>
      <c r="B32" s="12" t="s">
        <v>67</v>
      </c>
      <c r="C32" s="13" t="s">
        <v>66</v>
      </c>
      <c r="D32" s="14" t="s">
        <v>68</v>
      </c>
      <c r="E32" s="15">
        <v>420492700</v>
      </c>
      <c r="F32" s="16">
        <v>420492700</v>
      </c>
      <c r="G32" s="16">
        <v>296612000</v>
      </c>
      <c r="H32" s="16">
        <v>34196700</v>
      </c>
      <c r="I32" s="16">
        <v>0</v>
      </c>
      <c r="J32" s="15">
        <v>6725506</v>
      </c>
      <c r="K32" s="16">
        <v>5468606</v>
      </c>
      <c r="L32" s="16">
        <v>1256900</v>
      </c>
      <c r="M32" s="16">
        <v>128600</v>
      </c>
      <c r="N32" s="16">
        <v>0</v>
      </c>
      <c r="O32" s="16">
        <v>5468606</v>
      </c>
      <c r="P32" s="15">
        <f t="shared" si="0"/>
        <v>427218206</v>
      </c>
    </row>
    <row r="33" spans="1:16" ht="38.25" x14ac:dyDescent="0.2">
      <c r="A33" s="12" t="s">
        <v>69</v>
      </c>
      <c r="B33" s="12" t="s">
        <v>71</v>
      </c>
      <c r="C33" s="13" t="s">
        <v>70</v>
      </c>
      <c r="D33" s="14" t="s">
        <v>72</v>
      </c>
      <c r="E33" s="15">
        <v>2227700</v>
      </c>
      <c r="F33" s="16">
        <v>2227700</v>
      </c>
      <c r="G33" s="16">
        <v>1717400</v>
      </c>
      <c r="H33" s="16">
        <v>64200</v>
      </c>
      <c r="I33" s="16">
        <v>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2227700</v>
      </c>
    </row>
    <row r="34" spans="1:16" ht="25.5" x14ac:dyDescent="0.2">
      <c r="A34" s="12" t="s">
        <v>73</v>
      </c>
      <c r="B34" s="12" t="s">
        <v>75</v>
      </c>
      <c r="C34" s="13" t="s">
        <v>74</v>
      </c>
      <c r="D34" s="14" t="s">
        <v>76</v>
      </c>
      <c r="E34" s="15">
        <v>3710700</v>
      </c>
      <c r="F34" s="16">
        <v>3710700</v>
      </c>
      <c r="G34" s="16">
        <v>2891700</v>
      </c>
      <c r="H34" s="16">
        <v>96800</v>
      </c>
      <c r="I34" s="16">
        <v>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3710700</v>
      </c>
    </row>
    <row r="35" spans="1:16" ht="25.5" x14ac:dyDescent="0.2">
      <c r="A35" s="12" t="s">
        <v>77</v>
      </c>
      <c r="B35" s="12" t="s">
        <v>78</v>
      </c>
      <c r="C35" s="13" t="s">
        <v>74</v>
      </c>
      <c r="D35" s="14" t="s">
        <v>79</v>
      </c>
      <c r="E35" s="15">
        <v>11637600</v>
      </c>
      <c r="F35" s="16">
        <v>11637600</v>
      </c>
      <c r="G35" s="16">
        <v>8502100</v>
      </c>
      <c r="H35" s="16">
        <v>891800</v>
      </c>
      <c r="I35" s="16">
        <v>0</v>
      </c>
      <c r="J35" s="15">
        <v>2324700</v>
      </c>
      <c r="K35" s="16">
        <v>0</v>
      </c>
      <c r="L35" s="16">
        <v>2204700</v>
      </c>
      <c r="M35" s="16">
        <v>1250000</v>
      </c>
      <c r="N35" s="16">
        <v>147500</v>
      </c>
      <c r="O35" s="16">
        <v>120000</v>
      </c>
      <c r="P35" s="15">
        <f t="shared" si="0"/>
        <v>13962300</v>
      </c>
    </row>
    <row r="36" spans="1:16" x14ac:dyDescent="0.2">
      <c r="A36" s="12" t="s">
        <v>80</v>
      </c>
      <c r="B36" s="12" t="s">
        <v>81</v>
      </c>
      <c r="C36" s="13" t="s">
        <v>74</v>
      </c>
      <c r="D36" s="14" t="s">
        <v>82</v>
      </c>
      <c r="E36" s="15">
        <v>169000</v>
      </c>
      <c r="F36" s="16">
        <v>169000</v>
      </c>
      <c r="G36" s="16">
        <v>0</v>
      </c>
      <c r="H36" s="16">
        <v>0</v>
      </c>
      <c r="I36" s="16">
        <v>0</v>
      </c>
      <c r="J36" s="15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5">
        <f t="shared" si="0"/>
        <v>169000</v>
      </c>
    </row>
    <row r="37" spans="1:16" ht="25.5" x14ac:dyDescent="0.2">
      <c r="A37" s="12" t="s">
        <v>83</v>
      </c>
      <c r="B37" s="12" t="s">
        <v>84</v>
      </c>
      <c r="C37" s="13" t="s">
        <v>74</v>
      </c>
      <c r="D37" s="14" t="s">
        <v>85</v>
      </c>
      <c r="E37" s="15">
        <v>186800</v>
      </c>
      <c r="F37" s="16">
        <v>186800</v>
      </c>
      <c r="G37" s="16">
        <v>86200</v>
      </c>
      <c r="H37" s="16">
        <v>54400</v>
      </c>
      <c r="I37" s="16">
        <v>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186800</v>
      </c>
    </row>
    <row r="38" spans="1:16" ht="63.75" x14ac:dyDescent="0.2">
      <c r="A38" s="12" t="s">
        <v>86</v>
      </c>
      <c r="B38" s="12" t="s">
        <v>87</v>
      </c>
      <c r="C38" s="13" t="s">
        <v>52</v>
      </c>
      <c r="D38" s="14" t="s">
        <v>88</v>
      </c>
      <c r="E38" s="15">
        <v>2500000</v>
      </c>
      <c r="F38" s="16">
        <v>2500000</v>
      </c>
      <c r="G38" s="16">
        <v>0</v>
      </c>
      <c r="H38" s="16">
        <v>0</v>
      </c>
      <c r="I38" s="16">
        <v>0</v>
      </c>
      <c r="J38" s="15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5">
        <f t="shared" si="0"/>
        <v>2500000</v>
      </c>
    </row>
    <row r="39" spans="1:16" ht="38.25" x14ac:dyDescent="0.2">
      <c r="A39" s="12" t="s">
        <v>89</v>
      </c>
      <c r="B39" s="12" t="s">
        <v>91</v>
      </c>
      <c r="C39" s="13" t="s">
        <v>90</v>
      </c>
      <c r="D39" s="14" t="s">
        <v>92</v>
      </c>
      <c r="E39" s="15">
        <v>11590000</v>
      </c>
      <c r="F39" s="16">
        <v>11590000</v>
      </c>
      <c r="G39" s="16">
        <v>6399800</v>
      </c>
      <c r="H39" s="16">
        <v>272400</v>
      </c>
      <c r="I39" s="16">
        <v>0</v>
      </c>
      <c r="J39" s="15">
        <v>270000</v>
      </c>
      <c r="K39" s="16">
        <v>270000</v>
      </c>
      <c r="L39" s="16">
        <v>0</v>
      </c>
      <c r="M39" s="16">
        <v>0</v>
      </c>
      <c r="N39" s="16">
        <v>0</v>
      </c>
      <c r="O39" s="16">
        <v>270000</v>
      </c>
      <c r="P39" s="15">
        <f t="shared" si="0"/>
        <v>11860000</v>
      </c>
    </row>
    <row r="40" spans="1:16" ht="38.25" x14ac:dyDescent="0.2">
      <c r="A40" s="12" t="s">
        <v>93</v>
      </c>
      <c r="B40" s="12" t="s">
        <v>94</v>
      </c>
      <c r="C40" s="13" t="s">
        <v>90</v>
      </c>
      <c r="D40" s="14" t="s">
        <v>95</v>
      </c>
      <c r="E40" s="15">
        <v>600000</v>
      </c>
      <c r="F40" s="16">
        <v>600000</v>
      </c>
      <c r="G40" s="16">
        <v>0</v>
      </c>
      <c r="H40" s="16">
        <v>0</v>
      </c>
      <c r="I40" s="16">
        <v>0</v>
      </c>
      <c r="J40" s="15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5">
        <f t="shared" si="0"/>
        <v>600000</v>
      </c>
    </row>
    <row r="41" spans="1:16" x14ac:dyDescent="0.2">
      <c r="A41" s="12" t="s">
        <v>96</v>
      </c>
      <c r="B41" s="12" t="s">
        <v>98</v>
      </c>
      <c r="C41" s="13" t="s">
        <v>97</v>
      </c>
      <c r="D41" s="14" t="s">
        <v>99</v>
      </c>
      <c r="E41" s="15">
        <v>0</v>
      </c>
      <c r="F41" s="16">
        <v>0</v>
      </c>
      <c r="G41" s="16">
        <v>0</v>
      </c>
      <c r="H41" s="16">
        <v>0</v>
      </c>
      <c r="I41" s="16">
        <v>0</v>
      </c>
      <c r="J41" s="15">
        <v>18206602</v>
      </c>
      <c r="K41" s="16">
        <v>18206602</v>
      </c>
      <c r="L41" s="16">
        <v>0</v>
      </c>
      <c r="M41" s="16">
        <v>0</v>
      </c>
      <c r="N41" s="16">
        <v>0</v>
      </c>
      <c r="O41" s="16">
        <v>18206602</v>
      </c>
      <c r="P41" s="15">
        <f t="shared" si="0"/>
        <v>18206602</v>
      </c>
    </row>
    <row r="42" spans="1:16" ht="25.5" x14ac:dyDescent="0.2">
      <c r="A42" s="6" t="s">
        <v>100</v>
      </c>
      <c r="B42" s="7"/>
      <c r="C42" s="8"/>
      <c r="D42" s="9" t="s">
        <v>185</v>
      </c>
      <c r="E42" s="10">
        <v>16324800</v>
      </c>
      <c r="F42" s="11">
        <v>16324800</v>
      </c>
      <c r="G42" s="11">
        <v>9130000</v>
      </c>
      <c r="H42" s="11">
        <v>70000</v>
      </c>
      <c r="I42" s="11">
        <v>0</v>
      </c>
      <c r="J42" s="10">
        <v>60000</v>
      </c>
      <c r="K42" s="11">
        <v>0</v>
      </c>
      <c r="L42" s="11">
        <v>60000</v>
      </c>
      <c r="M42" s="11">
        <v>7000</v>
      </c>
      <c r="N42" s="11">
        <v>7000</v>
      </c>
      <c r="O42" s="11">
        <v>0</v>
      </c>
      <c r="P42" s="10">
        <f t="shared" si="0"/>
        <v>16384800</v>
      </c>
    </row>
    <row r="43" spans="1:16" ht="25.5" x14ac:dyDescent="0.2">
      <c r="A43" s="6" t="s">
        <v>101</v>
      </c>
      <c r="B43" s="7"/>
      <c r="C43" s="8"/>
      <c r="D43" s="9" t="s">
        <v>185</v>
      </c>
      <c r="E43" s="10">
        <v>16324800</v>
      </c>
      <c r="F43" s="11">
        <v>16324800</v>
      </c>
      <c r="G43" s="11">
        <v>9130000</v>
      </c>
      <c r="H43" s="11">
        <v>70000</v>
      </c>
      <c r="I43" s="11">
        <v>0</v>
      </c>
      <c r="J43" s="10">
        <v>60000</v>
      </c>
      <c r="K43" s="11">
        <v>0</v>
      </c>
      <c r="L43" s="11">
        <v>60000</v>
      </c>
      <c r="M43" s="11">
        <v>7000</v>
      </c>
      <c r="N43" s="11">
        <v>7000</v>
      </c>
      <c r="O43" s="11">
        <v>0</v>
      </c>
      <c r="P43" s="10">
        <f t="shared" si="0"/>
        <v>16384800</v>
      </c>
    </row>
    <row r="44" spans="1:16" ht="25.5" x14ac:dyDescent="0.2">
      <c r="A44" s="12" t="s">
        <v>102</v>
      </c>
      <c r="B44" s="12" t="s">
        <v>104</v>
      </c>
      <c r="C44" s="13" t="s">
        <v>103</v>
      </c>
      <c r="D44" s="14" t="s">
        <v>105</v>
      </c>
      <c r="E44" s="15">
        <v>104000</v>
      </c>
      <c r="F44" s="16">
        <v>104000</v>
      </c>
      <c r="G44" s="16">
        <v>0</v>
      </c>
      <c r="H44" s="16">
        <v>0</v>
      </c>
      <c r="I44" s="16">
        <v>0</v>
      </c>
      <c r="J44" s="15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5">
        <f t="shared" si="0"/>
        <v>104000</v>
      </c>
    </row>
    <row r="45" spans="1:16" ht="25.5" x14ac:dyDescent="0.2">
      <c r="A45" s="12" t="s">
        <v>106</v>
      </c>
      <c r="B45" s="12" t="s">
        <v>108</v>
      </c>
      <c r="C45" s="13" t="s">
        <v>107</v>
      </c>
      <c r="D45" s="14" t="s">
        <v>109</v>
      </c>
      <c r="E45" s="15">
        <v>196000</v>
      </c>
      <c r="F45" s="16">
        <v>196000</v>
      </c>
      <c r="G45" s="16">
        <v>0</v>
      </c>
      <c r="H45" s="16">
        <v>0</v>
      </c>
      <c r="I45" s="16">
        <v>0</v>
      </c>
      <c r="J45" s="15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5">
        <f t="shared" si="0"/>
        <v>196000</v>
      </c>
    </row>
    <row r="46" spans="1:16" ht="38.25" x14ac:dyDescent="0.2">
      <c r="A46" s="12" t="s">
        <v>110</v>
      </c>
      <c r="B46" s="12" t="s">
        <v>111</v>
      </c>
      <c r="C46" s="13" t="s">
        <v>107</v>
      </c>
      <c r="D46" s="14" t="s">
        <v>112</v>
      </c>
      <c r="E46" s="15">
        <v>1300000</v>
      </c>
      <c r="F46" s="16">
        <v>1300000</v>
      </c>
      <c r="G46" s="16">
        <v>0</v>
      </c>
      <c r="H46" s="16">
        <v>0</v>
      </c>
      <c r="I46" s="16">
        <v>0</v>
      </c>
      <c r="J46" s="15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5">
        <f t="shared" si="0"/>
        <v>1300000</v>
      </c>
    </row>
    <row r="47" spans="1:16" ht="38.25" x14ac:dyDescent="0.2">
      <c r="A47" s="12" t="s">
        <v>113</v>
      </c>
      <c r="B47" s="12" t="s">
        <v>114</v>
      </c>
      <c r="C47" s="13" t="s">
        <v>107</v>
      </c>
      <c r="D47" s="14" t="s">
        <v>115</v>
      </c>
      <c r="E47" s="15">
        <v>50000</v>
      </c>
      <c r="F47" s="16">
        <v>50000</v>
      </c>
      <c r="G47" s="16">
        <v>0</v>
      </c>
      <c r="H47" s="16">
        <v>0</v>
      </c>
      <c r="I47" s="16">
        <v>0</v>
      </c>
      <c r="J47" s="15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5">
        <f t="shared" ref="P47:P68" si="1">E47+J47</f>
        <v>50000</v>
      </c>
    </row>
    <row r="48" spans="1:16" ht="51" x14ac:dyDescent="0.2">
      <c r="A48" s="12" t="s">
        <v>116</v>
      </c>
      <c r="B48" s="12" t="s">
        <v>117</v>
      </c>
      <c r="C48" s="13" t="s">
        <v>67</v>
      </c>
      <c r="D48" s="14" t="s">
        <v>118</v>
      </c>
      <c r="E48" s="15">
        <v>11874800</v>
      </c>
      <c r="F48" s="16">
        <v>11874800</v>
      </c>
      <c r="G48" s="16">
        <v>9130000</v>
      </c>
      <c r="H48" s="16">
        <v>70000</v>
      </c>
      <c r="I48" s="16">
        <v>0</v>
      </c>
      <c r="J48" s="15">
        <v>60000</v>
      </c>
      <c r="K48" s="16">
        <v>0</v>
      </c>
      <c r="L48" s="16">
        <v>60000</v>
      </c>
      <c r="M48" s="16">
        <v>7000</v>
      </c>
      <c r="N48" s="16">
        <v>7000</v>
      </c>
      <c r="O48" s="16">
        <v>0</v>
      </c>
      <c r="P48" s="15">
        <f t="shared" si="1"/>
        <v>11934800</v>
      </c>
    </row>
    <row r="49" spans="1:16" ht="76.5" x14ac:dyDescent="0.2">
      <c r="A49" s="12" t="s">
        <v>119</v>
      </c>
      <c r="B49" s="12" t="s">
        <v>120</v>
      </c>
      <c r="C49" s="13" t="s">
        <v>63</v>
      </c>
      <c r="D49" s="14" t="s">
        <v>121</v>
      </c>
      <c r="E49" s="15">
        <v>800000</v>
      </c>
      <c r="F49" s="16">
        <v>800000</v>
      </c>
      <c r="G49" s="16">
        <v>0</v>
      </c>
      <c r="H49" s="16">
        <v>0</v>
      </c>
      <c r="I49" s="16">
        <v>0</v>
      </c>
      <c r="J49" s="15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5">
        <f t="shared" si="1"/>
        <v>800000</v>
      </c>
    </row>
    <row r="50" spans="1:16" ht="63.75" x14ac:dyDescent="0.2">
      <c r="A50" s="12" t="s">
        <v>122</v>
      </c>
      <c r="B50" s="12" t="s">
        <v>124</v>
      </c>
      <c r="C50" s="13" t="s">
        <v>123</v>
      </c>
      <c r="D50" s="14" t="s">
        <v>125</v>
      </c>
      <c r="E50" s="15">
        <v>2000000</v>
      </c>
      <c r="F50" s="16">
        <v>2000000</v>
      </c>
      <c r="G50" s="16">
        <v>0</v>
      </c>
      <c r="H50" s="16">
        <v>0</v>
      </c>
      <c r="I50" s="16">
        <v>0</v>
      </c>
      <c r="J50" s="15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5">
        <f t="shared" si="1"/>
        <v>2000000</v>
      </c>
    </row>
    <row r="51" spans="1:16" ht="25.5" x14ac:dyDescent="0.2">
      <c r="A51" s="6" t="s">
        <v>126</v>
      </c>
      <c r="B51" s="7"/>
      <c r="C51" s="8"/>
      <c r="D51" s="9" t="s">
        <v>190</v>
      </c>
      <c r="E51" s="10">
        <v>45239600</v>
      </c>
      <c r="F51" s="11">
        <v>45239600</v>
      </c>
      <c r="G51" s="11">
        <v>31399100</v>
      </c>
      <c r="H51" s="11">
        <v>3292000</v>
      </c>
      <c r="I51" s="11">
        <v>0</v>
      </c>
      <c r="J51" s="10">
        <v>4368000</v>
      </c>
      <c r="K51" s="11">
        <v>3093000</v>
      </c>
      <c r="L51" s="11">
        <v>1275000</v>
      </c>
      <c r="M51" s="11">
        <v>829000</v>
      </c>
      <c r="N51" s="11">
        <v>120000</v>
      </c>
      <c r="O51" s="11">
        <v>3093000</v>
      </c>
      <c r="P51" s="10">
        <f t="shared" si="1"/>
        <v>49607600</v>
      </c>
    </row>
    <row r="52" spans="1:16" ht="25.5" x14ac:dyDescent="0.2">
      <c r="A52" s="6" t="s">
        <v>127</v>
      </c>
      <c r="B52" s="7"/>
      <c r="C52" s="8"/>
      <c r="D52" s="9" t="s">
        <v>190</v>
      </c>
      <c r="E52" s="10">
        <v>45239600</v>
      </c>
      <c r="F52" s="11">
        <v>45239600</v>
      </c>
      <c r="G52" s="11">
        <v>31399100</v>
      </c>
      <c r="H52" s="11">
        <v>3292000</v>
      </c>
      <c r="I52" s="11">
        <v>0</v>
      </c>
      <c r="J52" s="10">
        <v>4368000</v>
      </c>
      <c r="K52" s="11">
        <v>3093000</v>
      </c>
      <c r="L52" s="11">
        <v>1275000</v>
      </c>
      <c r="M52" s="11">
        <v>829000</v>
      </c>
      <c r="N52" s="11">
        <v>120000</v>
      </c>
      <c r="O52" s="11">
        <v>3093000</v>
      </c>
      <c r="P52" s="10">
        <f t="shared" si="1"/>
        <v>49607600</v>
      </c>
    </row>
    <row r="53" spans="1:16" ht="25.5" x14ac:dyDescent="0.2">
      <c r="A53" s="12" t="s">
        <v>128</v>
      </c>
      <c r="B53" s="12" t="s">
        <v>129</v>
      </c>
      <c r="C53" s="13" t="s">
        <v>70</v>
      </c>
      <c r="D53" s="14" t="s">
        <v>130</v>
      </c>
      <c r="E53" s="15">
        <v>16476600</v>
      </c>
      <c r="F53" s="16">
        <v>16476600</v>
      </c>
      <c r="G53" s="16">
        <v>13002000</v>
      </c>
      <c r="H53" s="16">
        <v>490700</v>
      </c>
      <c r="I53" s="16">
        <v>0</v>
      </c>
      <c r="J53" s="15">
        <v>710000</v>
      </c>
      <c r="K53" s="16">
        <v>100000</v>
      </c>
      <c r="L53" s="16">
        <v>610000</v>
      </c>
      <c r="M53" s="16">
        <v>500000</v>
      </c>
      <c r="N53" s="16">
        <v>0</v>
      </c>
      <c r="O53" s="16">
        <v>100000</v>
      </c>
      <c r="P53" s="15">
        <f t="shared" si="1"/>
        <v>17186600</v>
      </c>
    </row>
    <row r="54" spans="1:16" x14ac:dyDescent="0.2">
      <c r="A54" s="12" t="s">
        <v>131</v>
      </c>
      <c r="B54" s="12" t="s">
        <v>133</v>
      </c>
      <c r="C54" s="13" t="s">
        <v>132</v>
      </c>
      <c r="D54" s="14" t="s">
        <v>134</v>
      </c>
      <c r="E54" s="15">
        <v>10074000</v>
      </c>
      <c r="F54" s="16">
        <v>10074000</v>
      </c>
      <c r="G54" s="16">
        <v>7593000</v>
      </c>
      <c r="H54" s="16">
        <v>566000</v>
      </c>
      <c r="I54" s="16">
        <v>0</v>
      </c>
      <c r="J54" s="15">
        <v>108000</v>
      </c>
      <c r="K54" s="16">
        <v>105000</v>
      </c>
      <c r="L54" s="16">
        <v>3000</v>
      </c>
      <c r="M54" s="16">
        <v>0</v>
      </c>
      <c r="N54" s="16">
        <v>0</v>
      </c>
      <c r="O54" s="16">
        <v>105000</v>
      </c>
      <c r="P54" s="15">
        <f t="shared" si="1"/>
        <v>10182000</v>
      </c>
    </row>
    <row r="55" spans="1:16" x14ac:dyDescent="0.2">
      <c r="A55" s="12" t="s">
        <v>135</v>
      </c>
      <c r="B55" s="12" t="s">
        <v>136</v>
      </c>
      <c r="C55" s="13" t="s">
        <v>132</v>
      </c>
      <c r="D55" s="14" t="s">
        <v>137</v>
      </c>
      <c r="E55" s="15">
        <v>698900</v>
      </c>
      <c r="F55" s="16">
        <v>698900</v>
      </c>
      <c r="G55" s="16">
        <v>448100</v>
      </c>
      <c r="H55" s="16">
        <v>101000</v>
      </c>
      <c r="I55" s="16">
        <v>0</v>
      </c>
      <c r="J55" s="15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5">
        <f t="shared" si="1"/>
        <v>698900</v>
      </c>
    </row>
    <row r="56" spans="1:16" ht="38.25" x14ac:dyDescent="0.2">
      <c r="A56" s="12" t="s">
        <v>138</v>
      </c>
      <c r="B56" s="12" t="s">
        <v>140</v>
      </c>
      <c r="C56" s="13" t="s">
        <v>139</v>
      </c>
      <c r="D56" s="14" t="s">
        <v>141</v>
      </c>
      <c r="E56" s="15">
        <v>14485600</v>
      </c>
      <c r="F56" s="16">
        <v>14485600</v>
      </c>
      <c r="G56" s="16">
        <v>9736000</v>
      </c>
      <c r="H56" s="16">
        <v>2121900</v>
      </c>
      <c r="I56" s="16">
        <v>0</v>
      </c>
      <c r="J56" s="15">
        <v>812000</v>
      </c>
      <c r="K56" s="16">
        <v>150000</v>
      </c>
      <c r="L56" s="16">
        <v>662000</v>
      </c>
      <c r="M56" s="16">
        <v>329000</v>
      </c>
      <c r="N56" s="16">
        <v>120000</v>
      </c>
      <c r="O56" s="16">
        <v>150000</v>
      </c>
      <c r="P56" s="15">
        <f t="shared" si="1"/>
        <v>15297600</v>
      </c>
    </row>
    <row r="57" spans="1:16" ht="25.5" x14ac:dyDescent="0.2">
      <c r="A57" s="12" t="s">
        <v>142</v>
      </c>
      <c r="B57" s="12" t="s">
        <v>144</v>
      </c>
      <c r="C57" s="13" t="s">
        <v>143</v>
      </c>
      <c r="D57" s="14" t="s">
        <v>145</v>
      </c>
      <c r="E57" s="15">
        <v>804500</v>
      </c>
      <c r="F57" s="16">
        <v>804500</v>
      </c>
      <c r="G57" s="16">
        <v>620000</v>
      </c>
      <c r="H57" s="16">
        <v>12400</v>
      </c>
      <c r="I57" s="16">
        <v>0</v>
      </c>
      <c r="J57" s="15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5">
        <f t="shared" si="1"/>
        <v>804500</v>
      </c>
    </row>
    <row r="58" spans="1:16" x14ac:dyDescent="0.2">
      <c r="A58" s="12" t="s">
        <v>146</v>
      </c>
      <c r="B58" s="12" t="s">
        <v>147</v>
      </c>
      <c r="C58" s="13" t="s">
        <v>143</v>
      </c>
      <c r="D58" s="14" t="s">
        <v>148</v>
      </c>
      <c r="E58" s="15">
        <v>500000</v>
      </c>
      <c r="F58" s="16">
        <v>500000</v>
      </c>
      <c r="G58" s="16">
        <v>0</v>
      </c>
      <c r="H58" s="16">
        <v>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1"/>
        <v>500000</v>
      </c>
    </row>
    <row r="59" spans="1:16" ht="25.5" x14ac:dyDescent="0.2">
      <c r="A59" s="12" t="s">
        <v>149</v>
      </c>
      <c r="B59" s="12" t="s">
        <v>150</v>
      </c>
      <c r="C59" s="13" t="s">
        <v>90</v>
      </c>
      <c r="D59" s="14" t="s">
        <v>151</v>
      </c>
      <c r="E59" s="15">
        <v>100000</v>
      </c>
      <c r="F59" s="16">
        <v>100000</v>
      </c>
      <c r="G59" s="16">
        <v>0</v>
      </c>
      <c r="H59" s="16">
        <v>0</v>
      </c>
      <c r="I59" s="16">
        <v>0</v>
      </c>
      <c r="J59" s="15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5">
        <f t="shared" si="1"/>
        <v>100000</v>
      </c>
    </row>
    <row r="60" spans="1:16" ht="25.5" x14ac:dyDescent="0.2">
      <c r="A60" s="12" t="s">
        <v>152</v>
      </c>
      <c r="B60" s="12" t="s">
        <v>153</v>
      </c>
      <c r="C60" s="13" t="s">
        <v>90</v>
      </c>
      <c r="D60" s="14" t="s">
        <v>154</v>
      </c>
      <c r="E60" s="15">
        <v>100000</v>
      </c>
      <c r="F60" s="16">
        <v>100000</v>
      </c>
      <c r="G60" s="16">
        <v>0</v>
      </c>
      <c r="H60" s="16">
        <v>0</v>
      </c>
      <c r="I60" s="16">
        <v>0</v>
      </c>
      <c r="J60" s="15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5">
        <f t="shared" si="1"/>
        <v>100000</v>
      </c>
    </row>
    <row r="61" spans="1:16" ht="51" x14ac:dyDescent="0.2">
      <c r="A61" s="12" t="s">
        <v>155</v>
      </c>
      <c r="B61" s="12" t="s">
        <v>156</v>
      </c>
      <c r="C61" s="13" t="s">
        <v>90</v>
      </c>
      <c r="D61" s="14" t="s">
        <v>157</v>
      </c>
      <c r="E61" s="15">
        <v>2000000</v>
      </c>
      <c r="F61" s="16">
        <v>2000000</v>
      </c>
      <c r="G61" s="16">
        <v>0</v>
      </c>
      <c r="H61" s="16">
        <v>0</v>
      </c>
      <c r="I61" s="16">
        <v>0</v>
      </c>
      <c r="J61" s="15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5">
        <f t="shared" si="1"/>
        <v>2000000</v>
      </c>
    </row>
    <row r="62" spans="1:16" x14ac:dyDescent="0.2">
      <c r="A62" s="12" t="s">
        <v>158</v>
      </c>
      <c r="B62" s="12" t="s">
        <v>159</v>
      </c>
      <c r="C62" s="13" t="s">
        <v>97</v>
      </c>
      <c r="D62" s="14" t="s">
        <v>160</v>
      </c>
      <c r="E62" s="15">
        <v>0</v>
      </c>
      <c r="F62" s="16">
        <v>0</v>
      </c>
      <c r="G62" s="16">
        <v>0</v>
      </c>
      <c r="H62" s="16">
        <v>0</v>
      </c>
      <c r="I62" s="16">
        <v>0</v>
      </c>
      <c r="J62" s="15">
        <v>2738000</v>
      </c>
      <c r="K62" s="16">
        <v>2738000</v>
      </c>
      <c r="L62" s="16">
        <v>0</v>
      </c>
      <c r="M62" s="16">
        <v>0</v>
      </c>
      <c r="N62" s="16">
        <v>0</v>
      </c>
      <c r="O62" s="16">
        <v>2738000</v>
      </c>
      <c r="P62" s="15">
        <f t="shared" si="1"/>
        <v>2738000</v>
      </c>
    </row>
    <row r="63" spans="1:16" ht="59.25" customHeight="1" x14ac:dyDescent="0.2">
      <c r="A63" s="6" t="s">
        <v>161</v>
      </c>
      <c r="B63" s="7"/>
      <c r="C63" s="8"/>
      <c r="D63" s="9" t="s">
        <v>186</v>
      </c>
      <c r="E63" s="10">
        <v>44200892</v>
      </c>
      <c r="F63" s="11">
        <v>36404643</v>
      </c>
      <c r="G63" s="11">
        <v>0</v>
      </c>
      <c r="H63" s="11">
        <v>0</v>
      </c>
      <c r="I63" s="11">
        <v>796249</v>
      </c>
      <c r="J63" s="10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0">
        <f t="shared" si="1"/>
        <v>44200892</v>
      </c>
    </row>
    <row r="64" spans="1:16" ht="51" x14ac:dyDescent="0.2">
      <c r="A64" s="6" t="s">
        <v>162</v>
      </c>
      <c r="B64" s="7"/>
      <c r="C64" s="8"/>
      <c r="D64" s="9" t="s">
        <v>186</v>
      </c>
      <c r="E64" s="10">
        <v>44200892</v>
      </c>
      <c r="F64" s="11">
        <v>36404643</v>
      </c>
      <c r="G64" s="11">
        <v>0</v>
      </c>
      <c r="H64" s="11">
        <v>0</v>
      </c>
      <c r="I64" s="11">
        <v>796249</v>
      </c>
      <c r="J64" s="10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0">
        <f t="shared" si="1"/>
        <v>44200892</v>
      </c>
    </row>
    <row r="65" spans="1:16" x14ac:dyDescent="0.2">
      <c r="A65" s="12" t="s">
        <v>163</v>
      </c>
      <c r="B65" s="12" t="s">
        <v>165</v>
      </c>
      <c r="C65" s="13" t="s">
        <v>164</v>
      </c>
      <c r="D65" s="14" t="s">
        <v>166</v>
      </c>
      <c r="E65" s="15">
        <v>7000000</v>
      </c>
      <c r="F65" s="16">
        <v>0</v>
      </c>
      <c r="G65" s="16">
        <v>0</v>
      </c>
      <c r="H65" s="16">
        <v>0</v>
      </c>
      <c r="I65" s="16">
        <v>0</v>
      </c>
      <c r="J65" s="15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5">
        <f t="shared" si="1"/>
        <v>7000000</v>
      </c>
    </row>
    <row r="66" spans="1:16" x14ac:dyDescent="0.2">
      <c r="A66" s="12" t="s">
        <v>167</v>
      </c>
      <c r="B66" s="12" t="s">
        <v>169</v>
      </c>
      <c r="C66" s="13" t="s">
        <v>168</v>
      </c>
      <c r="D66" s="14" t="s">
        <v>170</v>
      </c>
      <c r="E66" s="15">
        <v>700000</v>
      </c>
      <c r="F66" s="16">
        <v>700000</v>
      </c>
      <c r="G66" s="16">
        <v>0</v>
      </c>
      <c r="H66" s="16">
        <v>0</v>
      </c>
      <c r="I66" s="16">
        <v>0</v>
      </c>
      <c r="J66" s="15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5">
        <f t="shared" si="1"/>
        <v>700000</v>
      </c>
    </row>
    <row r="67" spans="1:16" x14ac:dyDescent="0.2">
      <c r="A67" s="12" t="s">
        <v>171</v>
      </c>
      <c r="B67" s="12" t="s">
        <v>172</v>
      </c>
      <c r="C67" s="13" t="s">
        <v>168</v>
      </c>
      <c r="D67" s="14" t="s">
        <v>173</v>
      </c>
      <c r="E67" s="15">
        <v>36500892</v>
      </c>
      <c r="F67" s="16">
        <v>35704643</v>
      </c>
      <c r="G67" s="16">
        <v>0</v>
      </c>
      <c r="H67" s="16">
        <v>0</v>
      </c>
      <c r="I67" s="16">
        <v>796249</v>
      </c>
      <c r="J67" s="15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5">
        <f t="shared" si="1"/>
        <v>36500892</v>
      </c>
    </row>
    <row r="68" spans="1:16" x14ac:dyDescent="0.2">
      <c r="A68" s="17" t="s">
        <v>174</v>
      </c>
      <c r="B68" s="18" t="s">
        <v>174</v>
      </c>
      <c r="C68" s="19" t="s">
        <v>174</v>
      </c>
      <c r="D68" s="20" t="s">
        <v>175</v>
      </c>
      <c r="E68" s="10">
        <v>707540092</v>
      </c>
      <c r="F68" s="10">
        <v>699743843</v>
      </c>
      <c r="G68" s="10">
        <v>414301100</v>
      </c>
      <c r="H68" s="10">
        <v>50665550</v>
      </c>
      <c r="I68" s="10">
        <v>796249</v>
      </c>
      <c r="J68" s="10">
        <v>59919808</v>
      </c>
      <c r="K68" s="10">
        <v>51393208</v>
      </c>
      <c r="L68" s="10">
        <v>8406600</v>
      </c>
      <c r="M68" s="10">
        <v>2214600</v>
      </c>
      <c r="N68" s="10">
        <v>314500</v>
      </c>
      <c r="O68" s="10">
        <v>51513208</v>
      </c>
      <c r="P68" s="10">
        <f t="shared" si="1"/>
        <v>767459900</v>
      </c>
    </row>
    <row r="71" spans="1:16" x14ac:dyDescent="0.2">
      <c r="B71" s="3" t="s">
        <v>176</v>
      </c>
      <c r="I71" s="3" t="s">
        <v>177</v>
      </c>
    </row>
  </sheetData>
  <mergeCells count="22"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  <mergeCell ref="O11:O13"/>
    <mergeCell ref="P10:P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2020-02-11T12:16:05Z</cp:lastPrinted>
  <dcterms:created xsi:type="dcterms:W3CDTF">2020-02-05T07:11:45Z</dcterms:created>
  <dcterms:modified xsi:type="dcterms:W3CDTF">2020-02-11T12:17:44Z</dcterms:modified>
</cp:coreProperties>
</file>